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12.3
</t>
      </text>
    </comment>
  </commentList>
</comments>
</file>

<file path=xl/sharedStrings.xml><?xml version="1.0" encoding="utf-8"?>
<sst xmlns="http://schemas.openxmlformats.org/spreadsheetml/2006/main" count="33" uniqueCount="13">
  <si>
    <t>Table 5.3: Cultivated Area, Production and Yield of Major Crops, (2020-2024)</t>
  </si>
  <si>
    <t>Crop/Productions</t>
  </si>
  <si>
    <t>Wheat</t>
  </si>
  <si>
    <t>Area (Acres)</t>
  </si>
  <si>
    <t>Production (Kg)</t>
  </si>
  <si>
    <t>Yield (Kg/Acre)</t>
  </si>
  <si>
    <t>Barley</t>
  </si>
  <si>
    <t>Paddy</t>
  </si>
  <si>
    <t>Maize</t>
  </si>
  <si>
    <t>Buckwheat</t>
  </si>
  <si>
    <t>na</t>
  </si>
  <si>
    <t>Millet</t>
  </si>
  <si>
    <t>Source: Agriculture Statistics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</si>
</sst>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_)"/>
    <numFmt numFmtId="165" formatCode="_(* #,##0_);_(* \(#,##0\);_(* &quot;-&quot;??_);_(@_)"/>
  </numFmts>
  <fonts count="7">
    <font>
      <sz val="11.0"/>
      <color theme="1"/>
      <name val="Calibri"/>
      <scheme val="minor"/>
    </font>
    <font>
      <b/>
      <sz val="11.0"/>
      <color theme="1"/>
      <name val="Times New Roman"/>
    </font>
    <font>
      <sz val="10.0"/>
      <color rgb="FF000000"/>
      <name val="Times New Roman"/>
    </font>
    <font>
      <b/>
      <sz val="10.0"/>
      <color theme="1"/>
      <name val="Times New Roman"/>
    </font>
    <font/>
    <font>
      <b/>
      <sz val="10.0"/>
      <color rgb="FF000000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4" numFmtId="0" xfId="0" applyBorder="1" applyFont="1"/>
    <xf borderId="3" fillId="0" fontId="5" numFmtId="0" xfId="0" applyAlignment="1" applyBorder="1" applyFont="1">
      <alignment horizontal="center" shrinkToFit="0" vertical="center" wrapText="0"/>
    </xf>
    <xf borderId="4" fillId="0" fontId="6" numFmtId="164" xfId="0" applyAlignment="1" applyBorder="1" applyFont="1" applyNumberFormat="1">
      <alignment horizontal="left" shrinkToFit="0" vertical="center" wrapText="0"/>
    </xf>
    <xf borderId="3" fillId="0" fontId="6" numFmtId="164" xfId="0" applyAlignment="1" applyBorder="1" applyFont="1" applyNumberFormat="1">
      <alignment shrinkToFit="0" vertical="center" wrapText="0"/>
    </xf>
    <xf borderId="3" fillId="0" fontId="2" numFmtId="0" xfId="0" applyAlignment="1" applyBorder="1" applyFont="1">
      <alignment horizontal="center" shrinkToFit="0" vertical="center" wrapText="0"/>
    </xf>
    <xf borderId="5" fillId="0" fontId="4" numFmtId="0" xfId="0" applyBorder="1" applyFont="1"/>
    <xf borderId="3" fillId="0" fontId="2" numFmtId="165" xfId="0" applyAlignment="1" applyBorder="1" applyFont="1" applyNumberFormat="1">
      <alignment horizontal="center" shrinkToFit="0" vertical="center" wrapText="0"/>
    </xf>
    <xf borderId="6" fillId="0" fontId="4" numFmtId="0" xfId="0" applyBorder="1" applyFont="1"/>
    <xf borderId="7" fillId="0" fontId="3" numFmtId="0" xfId="0" applyAlignment="1" applyBorder="1" applyFont="1">
      <alignment horizontal="left" shrinkToFit="0" vertical="center" wrapText="0"/>
    </xf>
    <xf borderId="7" fillId="0" fontId="4" numFmtId="0" xfId="0" applyBorder="1" applyFont="1"/>
    <xf borderId="0" fillId="0" fontId="6" numFmtId="0" xfId="0" applyAlignment="1" applyFont="1">
      <alignment shrinkToFit="0" vertical="center" wrapText="0"/>
    </xf>
    <xf borderId="0" fillId="0" fontId="6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16.86"/>
    <col customWidth="1" min="3" max="3" width="11.71"/>
    <col customWidth="1" min="4" max="4" width="11.86"/>
    <col customWidth="1" min="5" max="5" width="10.71"/>
    <col customWidth="1" min="6" max="7" width="10.86"/>
    <col customWidth="1" min="8" max="26" width="8.0"/>
  </cols>
  <sheetData>
    <row r="1" ht="24.0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9.25" customHeight="1">
      <c r="A2" s="3" t="s">
        <v>1</v>
      </c>
      <c r="B2" s="4"/>
      <c r="C2" s="5">
        <v>2020.0</v>
      </c>
      <c r="D2" s="5">
        <v>2021.0</v>
      </c>
      <c r="E2" s="5">
        <v>2022.0</v>
      </c>
      <c r="F2" s="5">
        <v>2023.0</v>
      </c>
      <c r="G2" s="5">
        <v>2024.0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0" customHeight="1">
      <c r="A3" s="6" t="s">
        <v>2</v>
      </c>
      <c r="B3" s="7" t="s">
        <v>3</v>
      </c>
      <c r="C3" s="8">
        <v>665.75</v>
      </c>
      <c r="D3" s="8">
        <v>410.56</v>
      </c>
      <c r="E3" s="8">
        <v>301.47</v>
      </c>
      <c r="F3" s="8">
        <v>275.97</v>
      </c>
      <c r="G3" s="8">
        <v>323.51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0" customHeight="1">
      <c r="A4" s="9"/>
      <c r="B4" s="7" t="s">
        <v>4</v>
      </c>
      <c r="C4" s="10">
        <v>189158.0</v>
      </c>
      <c r="D4" s="8">
        <f>204.89*1000</f>
        <v>204890</v>
      </c>
      <c r="E4" s="8">
        <f>97.48*1000</f>
        <v>97480</v>
      </c>
      <c r="F4" s="8">
        <f>104.38*1000</f>
        <v>104380</v>
      </c>
      <c r="G4" s="8">
        <f>130.21*1000</f>
        <v>130210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0" customHeight="1">
      <c r="A5" s="11"/>
      <c r="B5" s="7" t="s">
        <v>5</v>
      </c>
      <c r="C5" s="8">
        <v>997.07</v>
      </c>
      <c r="D5" s="8">
        <f t="shared" ref="D5:G5" si="1">D4/D3</f>
        <v>499.0500779</v>
      </c>
      <c r="E5" s="8">
        <f t="shared" si="1"/>
        <v>323.3489236</v>
      </c>
      <c r="F5" s="8">
        <f t="shared" si="1"/>
        <v>378.2295177</v>
      </c>
      <c r="G5" s="8">
        <f t="shared" si="1"/>
        <v>402.4914222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0" customHeight="1">
      <c r="A6" s="6" t="s">
        <v>6</v>
      </c>
      <c r="B6" s="7" t="s">
        <v>3</v>
      </c>
      <c r="C6" s="8">
        <v>124.47</v>
      </c>
      <c r="D6" s="8">
        <v>140.63</v>
      </c>
      <c r="E6" s="8">
        <v>129.44</v>
      </c>
      <c r="F6" s="8">
        <v>78.33</v>
      </c>
      <c r="G6" s="8">
        <v>124.66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0" customHeight="1">
      <c r="A7" s="9"/>
      <c r="B7" s="7" t="s">
        <v>4</v>
      </c>
      <c r="C7" s="8">
        <v>38608.0</v>
      </c>
      <c r="D7" s="8">
        <f>70.22*1000</f>
        <v>70220</v>
      </c>
      <c r="E7" s="8">
        <f>45.33*1000</f>
        <v>45330</v>
      </c>
      <c r="F7" s="8">
        <f>29.26*1000</f>
        <v>29260</v>
      </c>
      <c r="G7" s="8">
        <f>50.99*1000</f>
        <v>50990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0" customHeight="1">
      <c r="A8" s="11"/>
      <c r="B8" s="7" t="s">
        <v>5</v>
      </c>
      <c r="C8" s="8">
        <v>750.46</v>
      </c>
      <c r="D8" s="8">
        <f t="shared" ref="D8:G8" si="2">D7/D6</f>
        <v>499.3244685</v>
      </c>
      <c r="E8" s="8">
        <f t="shared" si="2"/>
        <v>350.2008653</v>
      </c>
      <c r="F8" s="8">
        <f t="shared" si="2"/>
        <v>373.5478105</v>
      </c>
      <c r="G8" s="8">
        <f t="shared" si="2"/>
        <v>409.0325686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0" customHeight="1">
      <c r="A9" s="6" t="s">
        <v>7</v>
      </c>
      <c r="B9" s="7" t="s">
        <v>3</v>
      </c>
      <c r="C9" s="8">
        <v>4919.14</v>
      </c>
      <c r="D9" s="8">
        <v>4470.44</v>
      </c>
      <c r="E9" s="8">
        <v>2425.67</v>
      </c>
      <c r="F9" s="8">
        <v>2274.25</v>
      </c>
      <c r="G9" s="8">
        <v>2523.7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0" customHeight="1">
      <c r="A10" s="9"/>
      <c r="B10" s="7" t="s">
        <v>4</v>
      </c>
      <c r="C10" s="10">
        <v>3926990.0</v>
      </c>
      <c r="D10" s="8">
        <f>4470.44*1000</f>
        <v>4470440</v>
      </c>
      <c r="E10" s="8">
        <f>4515.47*1000</f>
        <v>4515470</v>
      </c>
      <c r="F10" s="8">
        <f>4449.49*1000</f>
        <v>4449490</v>
      </c>
      <c r="G10" s="8">
        <f>4678.47*1000</f>
        <v>4678470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0" customHeight="1">
      <c r="A11" s="11"/>
      <c r="B11" s="7" t="s">
        <v>5</v>
      </c>
      <c r="C11" s="8">
        <v>2052.639</v>
      </c>
      <c r="D11" s="8">
        <f t="shared" ref="D11:G11" si="3">D10/D9</f>
        <v>1000</v>
      </c>
      <c r="E11" s="8">
        <f t="shared" si="3"/>
        <v>1861.535163</v>
      </c>
      <c r="F11" s="8">
        <f t="shared" si="3"/>
        <v>1956.464769</v>
      </c>
      <c r="G11" s="8">
        <f t="shared" si="3"/>
        <v>1853.813845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1.0" customHeight="1">
      <c r="A12" s="6" t="s">
        <v>8</v>
      </c>
      <c r="B12" s="7" t="s">
        <v>3</v>
      </c>
      <c r="C12" s="8">
        <v>336.42</v>
      </c>
      <c r="D12" s="8">
        <v>109.02</v>
      </c>
      <c r="E12" s="8">
        <v>86.6</v>
      </c>
      <c r="F12" s="8">
        <v>80.38</v>
      </c>
      <c r="G12" s="8">
        <v>103.93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1.0" customHeight="1">
      <c r="A13" s="9"/>
      <c r="B13" s="7" t="s">
        <v>4</v>
      </c>
      <c r="C13" s="10">
        <v>251280.0</v>
      </c>
      <c r="D13" s="8">
        <f>195.18*1000</f>
        <v>195180</v>
      </c>
      <c r="E13" s="8">
        <f>108.96*1000</f>
        <v>108960</v>
      </c>
      <c r="F13" s="8">
        <f>72.42*1000</f>
        <v>72420</v>
      </c>
      <c r="G13" s="8">
        <f>124.39*1000</f>
        <v>124390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0" customHeight="1">
      <c r="A14" s="11"/>
      <c r="B14" s="7" t="s">
        <v>5</v>
      </c>
      <c r="C14" s="8">
        <v>1619.356</v>
      </c>
      <c r="D14" s="8">
        <f t="shared" ref="D14:G14" si="4">D13/D12</f>
        <v>1790.313704</v>
      </c>
      <c r="E14" s="8">
        <f t="shared" si="4"/>
        <v>1258.198614</v>
      </c>
      <c r="F14" s="8">
        <f t="shared" si="4"/>
        <v>900.9703906</v>
      </c>
      <c r="G14" s="8">
        <f t="shared" si="4"/>
        <v>1196.863273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1.0" customHeight="1">
      <c r="A15" s="6" t="s">
        <v>9</v>
      </c>
      <c r="B15" s="7" t="s">
        <v>3</v>
      </c>
      <c r="C15" s="8" t="s">
        <v>10</v>
      </c>
      <c r="D15" s="8">
        <v>385.48</v>
      </c>
      <c r="E15" s="8">
        <v>312.07</v>
      </c>
      <c r="F15" s="8">
        <v>222.35</v>
      </c>
      <c r="G15" s="8">
        <v>279.21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1.0" customHeight="1">
      <c r="A16" s="9"/>
      <c r="B16" s="7" t="s">
        <v>4</v>
      </c>
      <c r="C16" s="8" t="s">
        <v>10</v>
      </c>
      <c r="D16" s="8">
        <f>192.83*1000</f>
        <v>192830</v>
      </c>
      <c r="E16" s="8">
        <f>85.46*1000</f>
        <v>85460</v>
      </c>
      <c r="F16" s="8">
        <f>55.66*1000</f>
        <v>55660</v>
      </c>
      <c r="G16" s="8">
        <f>110.84*1000</f>
        <v>110840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1.0" customHeight="1">
      <c r="A17" s="11"/>
      <c r="B17" s="7" t="s">
        <v>5</v>
      </c>
      <c r="C17" s="8" t="s">
        <v>10</v>
      </c>
      <c r="D17" s="8">
        <f t="shared" ref="D17:G17" si="5">D16/D15</f>
        <v>500.2334751</v>
      </c>
      <c r="E17" s="8">
        <f t="shared" si="5"/>
        <v>273.848816</v>
      </c>
      <c r="F17" s="8">
        <f t="shared" si="5"/>
        <v>250.3260625</v>
      </c>
      <c r="G17" s="8">
        <f t="shared" si="5"/>
        <v>396.9771856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1.0" customHeight="1">
      <c r="A18" s="6" t="s">
        <v>11</v>
      </c>
      <c r="B18" s="7" t="s">
        <v>3</v>
      </c>
      <c r="C18" s="8" t="s">
        <v>10</v>
      </c>
      <c r="D18" s="8">
        <v>16.91</v>
      </c>
      <c r="E18" s="8">
        <v>7.12</v>
      </c>
      <c r="F18" s="8">
        <v>708.0</v>
      </c>
      <c r="G18" s="8">
        <v>8.58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1.0" customHeight="1">
      <c r="A19" s="9"/>
      <c r="B19" s="7" t="s">
        <v>4</v>
      </c>
      <c r="C19" s="8" t="s">
        <v>10</v>
      </c>
      <c r="D19" s="8">
        <f>7.73*1000</f>
        <v>7730</v>
      </c>
      <c r="E19" s="8">
        <f>2.84*1000</f>
        <v>2840</v>
      </c>
      <c r="F19" s="8">
        <f>2.56*1000</f>
        <v>2560</v>
      </c>
      <c r="G19" s="8">
        <f>3.16*1000</f>
        <v>3160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1.0" customHeight="1">
      <c r="A20" s="11"/>
      <c r="B20" s="7" t="s">
        <v>5</v>
      </c>
      <c r="C20" s="8" t="s">
        <v>10</v>
      </c>
      <c r="D20" s="8">
        <f t="shared" ref="D20:G20" si="6">D19/D18</f>
        <v>457.125961</v>
      </c>
      <c r="E20" s="8">
        <f t="shared" si="6"/>
        <v>398.8764045</v>
      </c>
      <c r="F20" s="8">
        <f t="shared" si="6"/>
        <v>3.615819209</v>
      </c>
      <c r="G20" s="8">
        <f t="shared" si="6"/>
        <v>368.2983683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12" t="s">
        <v>12</v>
      </c>
      <c r="B21" s="1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14"/>
      <c r="B22" s="1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2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2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2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2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2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2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2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2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2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2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2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2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2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2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2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2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2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2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2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2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2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2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2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2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2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2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2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2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2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2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2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2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2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2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2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2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2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2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2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2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2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2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2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2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2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2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2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2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2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2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2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2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2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2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2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2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2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2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2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2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2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2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2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2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2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2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2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2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2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2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2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2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2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2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2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2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2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2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2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2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2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2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2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2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2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2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2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2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2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2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2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2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2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2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2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2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2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2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2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2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2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2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2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2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2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2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2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2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2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2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2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2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2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2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2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2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2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2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2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2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2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2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2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2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2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2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2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2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2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2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2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2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2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2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2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2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2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2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2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2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2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2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2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2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2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2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2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2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2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2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2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2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2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2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2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2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2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2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2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2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2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2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2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2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2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2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2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2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2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2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2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2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2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2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2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2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2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2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2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2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2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2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2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2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2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2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2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2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2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2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2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2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2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2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2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2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2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2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2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2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2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2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2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2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2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2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2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2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2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2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2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2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2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2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2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2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2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2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2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2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2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2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2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2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2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2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2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2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2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2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2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2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2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2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2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2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2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2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2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2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2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2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2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2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2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2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2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2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2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2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2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2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2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2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2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2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2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2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2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2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2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2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2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2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2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2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2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2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2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2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2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2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2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2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2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2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2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2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2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2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2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2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2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2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2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2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2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2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2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2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2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2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2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2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2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2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2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2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2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2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2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2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2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2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2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2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2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2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2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2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2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2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2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2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2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2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2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2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2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2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2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2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2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2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2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2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2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2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2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2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2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2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2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2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2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2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2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2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2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2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2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2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2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2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2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2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2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2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2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2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2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2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2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2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2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2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2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2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2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2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2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2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2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2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2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2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2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2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2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2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2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2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2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2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2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2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2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2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2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2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2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2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2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2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2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2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2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2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2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2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2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2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2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2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2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2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2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2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2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2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2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2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2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2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2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2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2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2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2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2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2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2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2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2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2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2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2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2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2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2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2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2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2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2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2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2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2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2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2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2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2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2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2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2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2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2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2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2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2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2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2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2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2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2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2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2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2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2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2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2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2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2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2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2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2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2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2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2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2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2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2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2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2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2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2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2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2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2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2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2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2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2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2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2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2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2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2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2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2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2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2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2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2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2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2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2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2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2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2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2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2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2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2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2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2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2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2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2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2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2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2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2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2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2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2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2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2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2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2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2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2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2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2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2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2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2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2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2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2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2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2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2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2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2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2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2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2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2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2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2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2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2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2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2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2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2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2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2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2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2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2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2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2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2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2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2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2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2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2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2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2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2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2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2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2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2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2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2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2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2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2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9">
    <mergeCell ref="A18:A20"/>
    <mergeCell ref="A21:B21"/>
    <mergeCell ref="A1:G1"/>
    <mergeCell ref="A2:B2"/>
    <mergeCell ref="A3:A5"/>
    <mergeCell ref="A6:A8"/>
    <mergeCell ref="A9:A11"/>
    <mergeCell ref="A12:A14"/>
    <mergeCell ref="A15:A17"/>
  </mergeCells>
  <printOptions/>
  <pageMargins bottom="0.75" footer="0.0" header="0.0" left="0.7" right="0.7" top="0.75"/>
  <pageSetup orientation="landscape"/>
  <drawing r:id="rId2"/>
  <legacyDrawing r:id="rId3"/>
</worksheet>
</file>